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/>
  <c r="E66"/>
  <c r="D66" l="1"/>
  <c r="C66"/>
  <c r="D90" l="1"/>
  <c r="C90"/>
  <c r="D23"/>
  <c r="C36"/>
  <c r="C55"/>
  <c r="C54"/>
  <c r="C53"/>
  <c r="C34"/>
  <c r="C26"/>
  <c r="D35" l="1"/>
  <c r="E35"/>
  <c r="D13"/>
  <c r="E13"/>
  <c r="D59"/>
  <c r="E59"/>
  <c r="C35" l="1"/>
  <c r="C13"/>
  <c r="E97"/>
  <c r="E95"/>
  <c r="E85"/>
  <c r="E82"/>
  <c r="E75"/>
  <c r="E72"/>
  <c r="E69"/>
  <c r="E51"/>
  <c r="E50" s="1"/>
  <c r="E47"/>
  <c r="E32"/>
  <c r="E29"/>
  <c r="E27"/>
  <c r="E25"/>
  <c r="E21"/>
  <c r="E10" l="1"/>
  <c r="E9" s="1"/>
  <c r="E58"/>
  <c r="G36"/>
  <c r="F36"/>
  <c r="C75" l="1"/>
  <c r="C59"/>
  <c r="D29"/>
  <c r="C29"/>
  <c r="G12" l="1"/>
  <c r="G15"/>
  <c r="G22"/>
  <c r="G26"/>
  <c r="G28"/>
  <c r="G30"/>
  <c r="G31"/>
  <c r="G34"/>
  <c r="G38"/>
  <c r="G40"/>
  <c r="G42"/>
  <c r="G43"/>
  <c r="G44"/>
  <c r="G45"/>
  <c r="G46"/>
  <c r="G48"/>
  <c r="G52"/>
  <c r="G54"/>
  <c r="G56"/>
  <c r="G57"/>
  <c r="G60"/>
  <c r="G61"/>
  <c r="G63"/>
  <c r="G65"/>
  <c r="G67"/>
  <c r="G70"/>
  <c r="G71"/>
  <c r="G73"/>
  <c r="G74"/>
  <c r="G76"/>
  <c r="G77"/>
  <c r="G78"/>
  <c r="G80"/>
  <c r="G81"/>
  <c r="G83"/>
  <c r="G84"/>
  <c r="G86"/>
  <c r="G87"/>
  <c r="G88"/>
  <c r="G89"/>
  <c r="G91"/>
  <c r="G92"/>
  <c r="G94"/>
  <c r="G96"/>
  <c r="G98"/>
  <c r="F12"/>
  <c r="F15"/>
  <c r="F16"/>
  <c r="F17"/>
  <c r="F18"/>
  <c r="F19"/>
  <c r="F22"/>
  <c r="F26"/>
  <c r="F28"/>
  <c r="F30"/>
  <c r="F33"/>
  <c r="F34"/>
  <c r="F42"/>
  <c r="F43"/>
  <c r="F44"/>
  <c r="F45"/>
  <c r="F46"/>
  <c r="F52"/>
  <c r="F53"/>
  <c r="F54"/>
  <c r="F55"/>
  <c r="F56"/>
  <c r="F57"/>
  <c r="F60"/>
  <c r="F61"/>
  <c r="F63"/>
  <c r="F64"/>
  <c r="F65"/>
  <c r="F67"/>
  <c r="F70"/>
  <c r="F71"/>
  <c r="F73"/>
  <c r="F74"/>
  <c r="F76"/>
  <c r="F77"/>
  <c r="F78"/>
  <c r="F79"/>
  <c r="F80"/>
  <c r="F81"/>
  <c r="F83"/>
  <c r="F84"/>
  <c r="F86"/>
  <c r="F87"/>
  <c r="F88"/>
  <c r="F89"/>
  <c r="F91"/>
  <c r="F92"/>
  <c r="F94"/>
  <c r="F96"/>
  <c r="F98"/>
  <c r="G13" l="1"/>
  <c r="C21"/>
  <c r="C25"/>
  <c r="C27"/>
  <c r="F29"/>
  <c r="G29"/>
  <c r="C32"/>
  <c r="D32"/>
  <c r="G32" s="1"/>
  <c r="C47"/>
  <c r="C51"/>
  <c r="C50" s="1"/>
  <c r="D51"/>
  <c r="D50" s="1"/>
  <c r="D47"/>
  <c r="G47" s="1"/>
  <c r="D27"/>
  <c r="G27" s="1"/>
  <c r="D25"/>
  <c r="G25" s="1"/>
  <c r="D21"/>
  <c r="D10" l="1"/>
  <c r="C10"/>
  <c r="C9" s="1"/>
  <c r="F27"/>
  <c r="G21"/>
  <c r="G66"/>
  <c r="G50"/>
  <c r="G51"/>
  <c r="F35"/>
  <c r="G35"/>
  <c r="F32"/>
  <c r="F25"/>
  <c r="F21"/>
  <c r="F13"/>
  <c r="F51"/>
  <c r="D97"/>
  <c r="G97" s="1"/>
  <c r="C97"/>
  <c r="D95"/>
  <c r="G95" s="1"/>
  <c r="C95"/>
  <c r="G90"/>
  <c r="D85"/>
  <c r="G85" s="1"/>
  <c r="C85"/>
  <c r="D82"/>
  <c r="G82" s="1"/>
  <c r="C82"/>
  <c r="D75"/>
  <c r="G75" s="1"/>
  <c r="D72"/>
  <c r="G72" s="1"/>
  <c r="C72"/>
  <c r="D69"/>
  <c r="G69" s="1"/>
  <c r="C69"/>
  <c r="F59"/>
  <c r="F72" l="1"/>
  <c r="F10"/>
  <c r="G10"/>
  <c r="F97"/>
  <c r="F90"/>
  <c r="F82"/>
  <c r="F95"/>
  <c r="F85"/>
  <c r="F75"/>
  <c r="F69"/>
  <c r="F66"/>
  <c r="G59"/>
  <c r="F50"/>
  <c r="D9"/>
  <c r="G9" s="1"/>
  <c r="D58"/>
  <c r="G58" s="1"/>
  <c r="C58"/>
  <c r="F58" l="1"/>
  <c r="F9"/>
</calcChain>
</file>

<file path=xl/sharedStrings.xml><?xml version="1.0" encoding="utf-8"?>
<sst xmlns="http://schemas.openxmlformats.org/spreadsheetml/2006/main" count="189" uniqueCount="189">
  <si>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</si>
  <si>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</si>
  <si>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</si>
  <si>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</si>
  <si>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</si>
  <si>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</si>
  <si>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</si>
  <si>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</si>
  <si>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</si>
  <si>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</si>
  <si>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</si>
  <si>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</si>
  <si>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</si>
  <si>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</si>
  <si>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</si>
  <si>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</si>
  <si>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</si>
  <si>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</si>
  <si>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</si>
  <si>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</si>
  <si>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</si>
  <si>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</si>
  <si>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</si>
  <si>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</si>
  <si>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</si>
  <si>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</si>
  <si>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</si>
  <si>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</si>
  <si>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</si>
  <si>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</si>
  <si>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</si>
  <si>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</si>
  <si>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</si>
  <si>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</si>
  <si>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</si>
  <si>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</si>
  <si>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</si>
  <si>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</si>
  <si>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</si>
  <si>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</si>
  <si>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</si>
  <si>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</si>
  <si>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</si>
  <si>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</si>
  <si>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</si>
  <si>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</si>
  <si>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</si>
  <si>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</si>
  <si>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</si>
  <si>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</si>
  <si>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</si>
  <si>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</si>
  <si>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</si>
  <si>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</si>
  <si>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</si>
  <si>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</si>
  <si>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</si>
  <si>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</si>
  <si>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</si>
  <si>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</si>
  <si>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</si>
  <si>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</si>
  <si>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</si>
  <si>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</si>
  <si>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</si>
  <si>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</si>
  <si>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</si>
  <si>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</si>
  <si>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</si>
  <si>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</si>
  <si>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</si>
  <si>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</si>
  <si>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</si>
  <si>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</si>
  <si>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</si>
  <si>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</si>
  <si>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</si>
  <si>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</si>
  <si>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</si>
  <si>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</si>
  <si>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</si>
  <si>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</si>
  <si>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</si>
  <si>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</si>
  <si>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</si>
  <si>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</si>
  <si>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</si>
  <si>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</si>
  <si>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</si>
  <si>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</si>
  <si>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</si>
  <si>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</si>
  <si>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</si>
  <si>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</si>
  <si>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</si>
  <si>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</si>
  <si>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</si>
  <si>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</si>
  <si>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</si>
  <si>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</si>
  <si>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</si>
  <si>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000 1 16 08000 01 0000 140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</si>
  <si>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</si>
  <si>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</si>
  <si>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</si>
  <si>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</si>
  <si>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</si>
  <si>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</si>
  <si>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</si>
  <si>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</si>
  <si>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</si>
  <si>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</si>
  <si>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</si>
  <si>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</si>
  <si>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</si>
  <si>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</si>
  <si>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</si>
  <si>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</si>
  <si>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</si>
  <si>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</si>
  <si>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</si>
  <si>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</si>
  <si>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</si>
  <si>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</si>
  <si>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</si>
  <si>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</si>
  <si>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</si>
  <si>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</si>
  <si>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</si>
  <si>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</si>
  <si>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</si>
  <si>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</si>
  <si>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</si>
  <si>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</si>
  <si>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</si>
  <si>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</si>
  <si>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</si>
  <si>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</si>
  <si>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</si>
  <si>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</si>
  <si>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</si>
  <si>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</si>
  <si>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</si>
  <si>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</si>
  <si>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</si>
  <si>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</si>
  <si>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</si>
  <si>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</si>
  <si>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</si>
  <si>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</si>
  <si>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</si>
  <si>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</si>
  <si>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</si>
  <si>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</si>
  <si>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</si>
  <si>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</si>
  <si>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</si>
  <si>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</si>
  <si>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</si>
  <si>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</si>
  <si>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</si>
  <si>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</si>
  <si>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</si>
  <si>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</si>
  <si>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</si>
  <si>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</si>
  <si>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</si>
  <si>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</si>
  <si>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</si>
  <si>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000  0105  0000000  000  000</t>
  </si>
  <si>
    <t>Судебная система</t>
  </si>
  <si>
    <t>000  0310  0000000  000  000</t>
  </si>
  <si>
    <t>000 1 05 01000 02 0000 110</t>
  </si>
  <si>
    <t>Налог, взимаемый с налогоплательщиков, выбравших в качестве объекта налогообложения доходы</t>
  </si>
  <si>
    <t>000 1 1610100 01 0000 140</t>
  </si>
  <si>
    <t>Утверждено бюджеты муниципальных районов на 2023</t>
  </si>
  <si>
    <t>к уточн плану 2023</t>
  </si>
  <si>
    <t>к факту 2023</t>
  </si>
  <si>
    <t>000 1 01 02000 00 0000 110</t>
  </si>
  <si>
    <t>000  1103 0000000  000  000</t>
  </si>
  <si>
    <t>Спорт высших  достижений</t>
  </si>
  <si>
    <t>Отчет об исполнении местного бюджета Зольского муниципального района за 1 полугодие  2023 года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</si>
  <si>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</si>
  <si>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Исполнено по бюджетам муниципальных районов за 1 полугодие 2023</t>
  </si>
  <si>
    <t>Исполнено по бюджетам муниципальных районов за 1 полугодие 2022</t>
  </si>
  <si>
    <t>Приложение</t>
  </si>
  <si>
    <t xml:space="preserve">к постановлению главы местной администрации </t>
  </si>
  <si>
    <t>Зольского  муниципального района КБР</t>
  </si>
  <si>
    <t>№757 от «11» сентября 2023г.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</si>
</sst>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-10419]###\ ###\ ###\ ###\ ##0.00"/>
    <numFmt numFmtId="166" formatCode="###\ ###\ ###\ ###\ ##0.00"/>
    <numFmt numFmtId="167" formatCode="0.0"/>
  </numFmts>
  <fonts count="22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u/>
      <sz val="8"/>
      <color theme="1"/>
      <name val="Calibri"/>
      <family val="2"/>
      <charset val="204"/>
      <scheme val="minor"/>
    </font>
    <font>
      <b/>
      <u/>
      <sz val="8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u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49" fontId="10" fillId="2" borderId="1" xfId="0" applyNumberFormat="1" applyFont="1" applyFill="1" applyBorder="1" applyAlignment="1">
      <alignment horizontal="left" vertical="center" wrapText="1"/>
    </xf>
    <xf numFmtId="0" fontId="11" fillId="0" borderId="0" xfId="1" applyFont="1" applyAlignment="1"/>
    <xf numFmtId="4" fontId="4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left" vertical="center"/>
    </xf>
    <xf numFmtId="0" fontId="20" fillId="2" borderId="1" xfId="0" applyFont="1" applyFill="1" applyBorder="1" applyAlignment="1">
      <alignment wrapText="1"/>
    </xf>
    <xf numFmtId="166" fontId="0" fillId="2" borderId="1" xfId="0" applyNumberFormat="1" applyFont="1" applyFill="1" applyBorder="1" applyAlignment="1"/>
    <xf numFmtId="164" fontId="9" fillId="2" borderId="1" xfId="0" applyNumberFormat="1" applyFont="1" applyFill="1" applyBorder="1" applyAlignment="1"/>
    <xf numFmtId="167" fontId="9" fillId="2" borderId="1" xfId="0" applyNumberFormat="1" applyFont="1" applyFill="1" applyBorder="1" applyAlignment="1"/>
    <xf numFmtId="166" fontId="9" fillId="2" borderId="1" xfId="0" applyNumberFormat="1" applyFont="1" applyFill="1" applyBorder="1" applyAlignment="1"/>
    <xf numFmtId="166" fontId="17" fillId="2" borderId="1" xfId="0" applyNumberFormat="1" applyFont="1" applyFill="1" applyBorder="1" applyAlignment="1"/>
    <xf numFmtId="0" fontId="9" fillId="2" borderId="1" xfId="0" applyFont="1" applyFill="1" applyBorder="1" applyAlignment="1"/>
    <xf numFmtId="4" fontId="7" fillId="2" borderId="1" xfId="0" applyNumberFormat="1" applyFont="1" applyFill="1" applyBorder="1" applyAlignment="1"/>
    <xf numFmtId="4" fontId="0" fillId="2" borderId="1" xfId="0" applyNumberFormat="1" applyFill="1" applyBorder="1" applyAlignment="1"/>
    <xf numFmtId="4" fontId="6" fillId="2" borderId="1" xfId="0" applyNumberFormat="1" applyFont="1" applyFill="1" applyBorder="1" applyAlignment="1"/>
    <xf numFmtId="4" fontId="13" fillId="2" borderId="1" xfId="0" applyNumberFormat="1" applyFont="1" applyFill="1" applyBorder="1" applyAlignment="1" applyProtection="1">
      <alignment vertical="center" wrapText="1"/>
    </xf>
    <xf numFmtId="164" fontId="7" fillId="2" borderId="1" xfId="0" applyNumberFormat="1" applyFont="1" applyFill="1" applyBorder="1" applyAlignment="1"/>
    <xf numFmtId="167" fontId="7" fillId="2" borderId="1" xfId="0" applyNumberFormat="1" applyFont="1" applyFill="1" applyBorder="1" applyAlignment="1"/>
    <xf numFmtId="164" fontId="6" fillId="2" borderId="1" xfId="0" applyNumberFormat="1" applyFont="1" applyFill="1" applyBorder="1" applyAlignment="1"/>
    <xf numFmtId="167" fontId="6" fillId="2" borderId="1" xfId="0" applyNumberFormat="1" applyFont="1" applyFill="1" applyBorder="1" applyAlignment="1"/>
    <xf numFmtId="4" fontId="9" fillId="2" borderId="1" xfId="0" applyNumberFormat="1" applyFont="1" applyFill="1" applyBorder="1" applyAlignment="1"/>
    <xf numFmtId="0" fontId="5" fillId="2" borderId="0" xfId="0" applyFont="1" applyFill="1"/>
    <xf numFmtId="0" fontId="9" fillId="2" borderId="1" xfId="0" applyFont="1" applyFill="1" applyBorder="1" applyAlignment="1">
      <alignment wrapText="1"/>
    </xf>
    <xf numFmtId="4" fontId="14" fillId="3" borderId="1" xfId="0" applyNumberFormat="1" applyFont="1" applyFill="1" applyBorder="1" applyAlignment="1">
      <alignment vertical="top"/>
    </xf>
    <xf numFmtId="2" fontId="4" fillId="0" borderId="0" xfId="0" applyNumberFormat="1" applyFont="1" applyAlignment="1">
      <alignment wrapText="1"/>
    </xf>
    <xf numFmtId="4" fontId="0" fillId="2" borderId="1" xfId="0" applyNumberFormat="1" applyFont="1" applyFill="1" applyBorder="1" applyAlignment="1"/>
    <xf numFmtId="4" fontId="0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18" fillId="2" borderId="0" xfId="0" applyFont="1" applyFill="1"/>
    <xf numFmtId="0" fontId="9" fillId="2" borderId="1" xfId="0" applyFont="1" applyFill="1" applyBorder="1" applyAlignment="1">
      <alignment horizontal="left" vertical="center"/>
    </xf>
    <xf numFmtId="0" fontId="4" fillId="2" borderId="0" xfId="0" applyFont="1" applyFill="1"/>
    <xf numFmtId="0" fontId="7" fillId="2" borderId="1" xfId="0" applyFont="1" applyFill="1" applyBorder="1" applyAlignment="1">
      <alignment horizontal="left" vertical="center"/>
    </xf>
    <xf numFmtId="166" fontId="6" fillId="2" borderId="1" xfId="0" applyNumberFormat="1" applyFont="1" applyFill="1" applyBorder="1" applyAlignment="1"/>
    <xf numFmtId="166" fontId="16" fillId="2" borderId="1" xfId="0" applyNumberFormat="1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49" fontId="9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4" fillId="2" borderId="0" xfId="0" applyFont="1" applyFill="1" applyAlignment="1"/>
    <xf numFmtId="49" fontId="4" fillId="2" borderId="0" xfId="0" applyNumberFormat="1" applyFont="1" applyFill="1" applyAlignment="1"/>
    <xf numFmtId="165" fontId="4" fillId="2" borderId="0" xfId="0" applyNumberFormat="1" applyFont="1" applyFill="1" applyAlignment="1"/>
    <xf numFmtId="0" fontId="4" fillId="2" borderId="0" xfId="0" applyFont="1" applyFill="1" applyBorder="1" applyAlignment="1"/>
    <xf numFmtId="4" fontId="21" fillId="0" borderId="0" xfId="0" applyNumberFormat="1" applyFont="1" applyAlignment="1">
      <alignment horizontal="right"/>
    </xf>
    <xf numFmtId="0" fontId="12" fillId="0" borderId="0" xfId="1" applyFont="1" applyAlignment="1">
      <alignment horizontal="center"/>
    </xf>
    <xf numFmtId="4" fontId="15" fillId="2" borderId="1" xfId="0" applyNumberFormat="1" applyFont="1" applyFill="1" applyBorder="1" applyAlignment="1" applyProtection="1">
      <alignment vertical="center" wrapText="1"/>
    </xf>
    <xf numFmtId="4" fontId="14" fillId="3" borderId="1" xfId="0" applyNumberFormat="1" applyFont="1" applyFill="1" applyBorder="1" applyAlignment="1">
      <alignment horizontal="right" vertical="top"/>
    </xf>
    <xf numFmtId="4" fontId="19" fillId="3" borderId="1" xfId="0" applyNumberFormat="1" applyFont="1" applyFill="1" applyBorder="1" applyAlignment="1">
      <alignment vertical="top"/>
    </xf>
    <xf numFmtId="4" fontId="14" fillId="2" borderId="1" xfId="0" applyNumberFormat="1" applyFont="1" applyFill="1" applyBorder="1" applyAlignment="1">
      <alignment vertical="top"/>
    </xf>
    <xf numFmtId="4" fontId="14" fillId="3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Alignment="1">
      <alignment horizontal="right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5"/>
  <sheetViews>
    <sheetView tabSelected="1" workbookViewId="0">
      <selection activeCell="I11" sqref="I11"/>
    </sheetView>
  </sheetViews>
  <sheetFormatPr defaultColWidth="9.1640625" defaultRowHeight="11.25"/>
  <cols>
    <col min="1" max="1" width="70.33203125" style="1" customWidth="1"/>
    <col min="2" max="2" width="34.33203125" style="2" customWidth="1"/>
    <col min="3" max="3" width="18.33203125" style="1" customWidth="1"/>
    <col min="4" max="4" width="18.5" style="1" customWidth="1"/>
    <col min="5" max="5" width="19.1640625" style="5" customWidth="1"/>
    <col min="6" max="6" width="9.1640625" style="5" customWidth="1"/>
    <col min="7" max="7" width="12.6640625" style="5" customWidth="1"/>
    <col min="8" max="8" width="13.83203125" style="5" bestFit="1" customWidth="1"/>
    <col min="9" max="9" width="12.33203125" style="5" bestFit="1" customWidth="1"/>
    <col min="10" max="16384" width="9.1640625" style="5"/>
  </cols>
  <sheetData>
    <row r="1" spans="1:21" ht="15.75">
      <c r="B1" s="63"/>
      <c r="C1" s="55" t="s">
        <v>185</v>
      </c>
      <c r="D1" s="55"/>
      <c r="E1" s="55"/>
      <c r="F1" s="55"/>
      <c r="G1" s="5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</row>
    <row r="2" spans="1:21" ht="15.75">
      <c r="B2" s="63"/>
      <c r="C2" s="55" t="s">
        <v>186</v>
      </c>
      <c r="D2" s="55"/>
      <c r="E2" s="55"/>
      <c r="F2" s="55"/>
      <c r="G2" s="5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4"/>
      <c r="U2" s="4"/>
    </row>
    <row r="3" spans="1:21" ht="15.75">
      <c r="B3" s="55" t="s">
        <v>187</v>
      </c>
      <c r="C3" s="55"/>
      <c r="D3" s="55"/>
      <c r="E3" s="55"/>
      <c r="F3" s="55"/>
      <c r="G3" s="5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s="1" customFormat="1" ht="15.75">
      <c r="A4" s="7"/>
      <c r="B4" s="63"/>
      <c r="C4" s="55" t="s">
        <v>188</v>
      </c>
      <c r="D4" s="55"/>
      <c r="E4" s="55"/>
      <c r="F4" s="55"/>
      <c r="G4" s="5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3"/>
    </row>
    <row r="5" spans="1:21" s="1" customFormat="1">
      <c r="A5" s="7"/>
      <c r="B5" s="2"/>
      <c r="E5" s="8"/>
      <c r="F5" s="8"/>
      <c r="G5" s="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"/>
      <c r="U5" s="3"/>
    </row>
    <row r="6" spans="1:21" s="1" customFormat="1" ht="15.75">
      <c r="A6" s="56" t="s">
        <v>181</v>
      </c>
      <c r="B6" s="56"/>
      <c r="C6" s="56"/>
      <c r="D6" s="56"/>
      <c r="E6" s="56"/>
      <c r="F6" s="56"/>
      <c r="G6" s="5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1" customFormat="1">
      <c r="B7" s="2"/>
      <c r="C7" s="32"/>
    </row>
    <row r="8" spans="1:21" s="38" customFormat="1" ht="52.5">
      <c r="A8" s="35" t="s">
        <v>0</v>
      </c>
      <c r="B8" s="36" t="s">
        <v>1</v>
      </c>
      <c r="C8" s="35" t="s">
        <v>175</v>
      </c>
      <c r="D8" s="35" t="s">
        <v>183</v>
      </c>
      <c r="E8" s="35" t="s">
        <v>184</v>
      </c>
      <c r="F8" s="37" t="s">
        <v>176</v>
      </c>
      <c r="G8" s="37" t="s">
        <v>177</v>
      </c>
    </row>
    <row r="9" spans="1:21" s="40" customFormat="1" ht="12">
      <c r="A9" s="9" t="s">
        <v>2</v>
      </c>
      <c r="B9" s="39" t="s">
        <v>80</v>
      </c>
      <c r="C9" s="18">
        <f>C10+C50</f>
        <v>1071998587.27</v>
      </c>
      <c r="D9" s="18">
        <f>D10+D50</f>
        <v>537214188.88</v>
      </c>
      <c r="E9" s="18">
        <f>E10+E50</f>
        <v>478938642.03999996</v>
      </c>
      <c r="F9" s="26">
        <f>D9/C9*100</f>
        <v>50.11332992966846</v>
      </c>
      <c r="G9" s="27">
        <f>D9/E9*100</f>
        <v>112.1676435611418</v>
      </c>
    </row>
    <row r="10" spans="1:21" s="42" customFormat="1" ht="12">
      <c r="A10" s="30" t="s">
        <v>135</v>
      </c>
      <c r="B10" s="41" t="s">
        <v>81</v>
      </c>
      <c r="C10" s="14">
        <f>C11+C13+C21+C23+C25+C27+C29+C32+C35+C47+C12</f>
        <v>292911044.13999999</v>
      </c>
      <c r="D10" s="14">
        <f>D11+D13+D21+D23+D25+D27+D29+D32+D35+D47+D12</f>
        <v>129661305.33</v>
      </c>
      <c r="E10" s="14">
        <f>E11+E13+E21+E23+E25+E27+E29+E32+E35+E47+E12</f>
        <v>116481142.31</v>
      </c>
      <c r="F10" s="15">
        <f>D10/C10*100</f>
        <v>44.266444684833047</v>
      </c>
      <c r="G10" s="16">
        <f t="shared" ref="G10:G78" si="0">D10/E10*100</f>
        <v>111.31527624009956</v>
      </c>
    </row>
    <row r="11" spans="1:21" s="42" customFormat="1" ht="12">
      <c r="A11" s="30" t="s">
        <v>3</v>
      </c>
      <c r="B11" s="41" t="s">
        <v>82</v>
      </c>
      <c r="C11" s="31"/>
      <c r="D11" s="31"/>
      <c r="E11" s="31"/>
      <c r="F11" s="15"/>
      <c r="G11" s="16"/>
    </row>
    <row r="12" spans="1:21" s="42" customFormat="1" ht="12.75">
      <c r="A12" s="30" t="s">
        <v>4</v>
      </c>
      <c r="B12" s="41" t="s">
        <v>178</v>
      </c>
      <c r="C12" s="57">
        <v>98488600</v>
      </c>
      <c r="D12" s="58">
        <v>48690463.439999998</v>
      </c>
      <c r="E12" s="31">
        <v>43987308.850000001</v>
      </c>
      <c r="F12" s="15">
        <f t="shared" ref="F12:F78" si="1">D12/C12*100</f>
        <v>49.437664298203039</v>
      </c>
      <c r="G12" s="16">
        <f t="shared" si="0"/>
        <v>110.69207167466895</v>
      </c>
    </row>
    <row r="13" spans="1:21" s="29" customFormat="1" ht="12">
      <c r="A13" s="11" t="s">
        <v>5</v>
      </c>
      <c r="B13" s="43" t="s">
        <v>83</v>
      </c>
      <c r="C13" s="59">
        <f>C15+C16+C20+C14</f>
        <v>17160100</v>
      </c>
      <c r="D13" s="59">
        <f t="shared" ref="D13:E13" si="2">D15+D16+D20+D14</f>
        <v>11994400.459999999</v>
      </c>
      <c r="E13" s="59">
        <f t="shared" si="2"/>
        <v>12173200.219999999</v>
      </c>
      <c r="F13" s="15">
        <f t="shared" si="1"/>
        <v>69.897031252731622</v>
      </c>
      <c r="G13" s="16">
        <f t="shared" si="0"/>
        <v>98.53120168264185</v>
      </c>
    </row>
    <row r="14" spans="1:21" s="29" customFormat="1" ht="24">
      <c r="A14" s="30" t="s">
        <v>173</v>
      </c>
      <c r="B14" s="41" t="s">
        <v>172</v>
      </c>
      <c r="C14" s="59">
        <v>6100000</v>
      </c>
      <c r="D14" s="59">
        <v>4066625.1</v>
      </c>
      <c r="E14" s="59">
        <v>3699990.19</v>
      </c>
      <c r="F14" s="15"/>
      <c r="G14" s="16"/>
    </row>
    <row r="15" spans="1:21" s="42" customFormat="1" ht="12">
      <c r="A15" s="30" t="s">
        <v>6</v>
      </c>
      <c r="B15" s="41" t="s">
        <v>84</v>
      </c>
      <c r="C15" s="60"/>
      <c r="D15" s="31">
        <v>-203475.34</v>
      </c>
      <c r="E15" s="31">
        <v>84868.68</v>
      </c>
      <c r="F15" s="15" t="e">
        <f t="shared" si="1"/>
        <v>#DIV/0!</v>
      </c>
      <c r="G15" s="16">
        <f t="shared" si="0"/>
        <v>-239.75315746633504</v>
      </c>
    </row>
    <row r="16" spans="1:21" s="42" customFormat="1" ht="12">
      <c r="A16" s="30" t="s">
        <v>7</v>
      </c>
      <c r="B16" s="41" t="s">
        <v>85</v>
      </c>
      <c r="C16" s="31">
        <v>9060100</v>
      </c>
      <c r="D16" s="31">
        <v>6616631.6399999997</v>
      </c>
      <c r="E16" s="31">
        <v>6811742.3499999996</v>
      </c>
      <c r="F16" s="15">
        <f t="shared" si="1"/>
        <v>73.030448229048233</v>
      </c>
      <c r="G16" s="16"/>
    </row>
    <row r="17" spans="1:7" s="42" customFormat="1" ht="12" hidden="1">
      <c r="A17" s="30" t="s">
        <v>137</v>
      </c>
      <c r="B17" s="41" t="s">
        <v>138</v>
      </c>
      <c r="C17" s="17"/>
      <c r="D17" s="17"/>
      <c r="E17" s="17"/>
      <c r="F17" s="15" t="e">
        <f t="shared" si="1"/>
        <v>#DIV/0!</v>
      </c>
      <c r="G17" s="16"/>
    </row>
    <row r="18" spans="1:7" s="42" customFormat="1" ht="12" hidden="1">
      <c r="A18" s="30" t="s">
        <v>146</v>
      </c>
      <c r="B18" s="41" t="s">
        <v>151</v>
      </c>
      <c r="C18" s="17"/>
      <c r="D18" s="17"/>
      <c r="E18" s="17"/>
      <c r="F18" s="15" t="e">
        <f t="shared" si="1"/>
        <v>#DIV/0!</v>
      </c>
      <c r="G18" s="16"/>
    </row>
    <row r="19" spans="1:7" s="42" customFormat="1" ht="12" hidden="1">
      <c r="A19" s="30" t="s">
        <v>147</v>
      </c>
      <c r="B19" s="41" t="s">
        <v>152</v>
      </c>
      <c r="C19" s="17"/>
      <c r="D19" s="17"/>
      <c r="E19" s="17"/>
      <c r="F19" s="15" t="e">
        <f t="shared" si="1"/>
        <v>#DIV/0!</v>
      </c>
      <c r="G19" s="16"/>
    </row>
    <row r="20" spans="1:7" s="42" customFormat="1" ht="24">
      <c r="A20" s="30" t="s">
        <v>182</v>
      </c>
      <c r="B20" s="41" t="s">
        <v>163</v>
      </c>
      <c r="C20" s="17">
        <v>2000000</v>
      </c>
      <c r="D20" s="31">
        <v>1514619.06</v>
      </c>
      <c r="E20" s="31">
        <v>1576599</v>
      </c>
      <c r="F20" s="15"/>
      <c r="G20" s="16"/>
    </row>
    <row r="21" spans="1:7" s="40" customFormat="1" ht="12">
      <c r="A21" s="9" t="s">
        <v>8</v>
      </c>
      <c r="B21" s="39" t="s">
        <v>86</v>
      </c>
      <c r="C21" s="18">
        <f>C22</f>
        <v>4273800</v>
      </c>
      <c r="D21" s="18">
        <f>D22</f>
        <v>1787060.14</v>
      </c>
      <c r="E21" s="18">
        <f>E22</f>
        <v>1493755.4</v>
      </c>
      <c r="F21" s="15">
        <f t="shared" si="1"/>
        <v>41.814313725490194</v>
      </c>
      <c r="G21" s="16">
        <f t="shared" si="0"/>
        <v>119.63539278251312</v>
      </c>
    </row>
    <row r="22" spans="1:7" s="42" customFormat="1" ht="24">
      <c r="A22" s="30" t="s">
        <v>9</v>
      </c>
      <c r="B22" s="41" t="s">
        <v>87</v>
      </c>
      <c r="C22" s="14">
        <v>4273800</v>
      </c>
      <c r="D22" s="61">
        <v>1787060.14</v>
      </c>
      <c r="E22" s="61">
        <v>1493755.4</v>
      </c>
      <c r="F22" s="15">
        <f t="shared" si="1"/>
        <v>41.814313725490194</v>
      </c>
      <c r="G22" s="16">
        <f t="shared" si="0"/>
        <v>119.63539278251312</v>
      </c>
    </row>
    <row r="23" spans="1:7" s="40" customFormat="1" ht="24">
      <c r="A23" s="9" t="s">
        <v>10</v>
      </c>
      <c r="B23" s="39" t="s">
        <v>88</v>
      </c>
      <c r="C23" s="44"/>
      <c r="D23" s="44">
        <f>D24</f>
        <v>1938.24</v>
      </c>
      <c r="E23" s="44"/>
      <c r="F23" s="15"/>
      <c r="G23" s="16"/>
    </row>
    <row r="24" spans="1:7" s="42" customFormat="1" ht="12">
      <c r="A24" s="30" t="s">
        <v>68</v>
      </c>
      <c r="B24" s="41" t="s">
        <v>89</v>
      </c>
      <c r="C24" s="17"/>
      <c r="D24" s="17">
        <v>1938.24</v>
      </c>
      <c r="E24" s="17"/>
      <c r="F24" s="15"/>
      <c r="G24" s="16"/>
    </row>
    <row r="25" spans="1:7" s="29" customFormat="1" ht="24">
      <c r="A25" s="11" t="s">
        <v>11</v>
      </c>
      <c r="B25" s="43" t="s">
        <v>90</v>
      </c>
      <c r="C25" s="45">
        <f>C26</f>
        <v>118722580</v>
      </c>
      <c r="D25" s="45">
        <f>D26</f>
        <v>34977984.590000004</v>
      </c>
      <c r="E25" s="45">
        <f>E26</f>
        <v>33356990.27</v>
      </c>
      <c r="F25" s="15">
        <f t="shared" si="1"/>
        <v>29.461947836713122</v>
      </c>
      <c r="G25" s="16">
        <f t="shared" si="0"/>
        <v>104.85953410928045</v>
      </c>
    </row>
    <row r="26" spans="1:7" s="42" customFormat="1" ht="60">
      <c r="A26" s="30" t="s">
        <v>12</v>
      </c>
      <c r="B26" s="41" t="s">
        <v>91</v>
      </c>
      <c r="C26" s="31">
        <f>109196900+7320000+2205680</f>
        <v>118722580</v>
      </c>
      <c r="D26" s="31">
        <v>34977984.590000004</v>
      </c>
      <c r="E26" s="31">
        <v>33356990.27</v>
      </c>
      <c r="F26" s="15">
        <f t="shared" si="1"/>
        <v>29.461947836713122</v>
      </c>
      <c r="G26" s="16">
        <f t="shared" si="0"/>
        <v>104.85953410928045</v>
      </c>
    </row>
    <row r="27" spans="1:7" s="40" customFormat="1" ht="12">
      <c r="A27" s="9" t="s">
        <v>13</v>
      </c>
      <c r="B27" s="39" t="s">
        <v>92</v>
      </c>
      <c r="C27" s="18">
        <f>C28</f>
        <v>23700</v>
      </c>
      <c r="D27" s="18">
        <f>D28</f>
        <v>7651.35</v>
      </c>
      <c r="E27" s="18">
        <f>E28</f>
        <v>10581.92</v>
      </c>
      <c r="F27" s="15">
        <f t="shared" si="1"/>
        <v>32.284177215189871</v>
      </c>
      <c r="G27" s="16">
        <f t="shared" si="0"/>
        <v>72.30587643830232</v>
      </c>
    </row>
    <row r="28" spans="1:7" s="42" customFormat="1" ht="12">
      <c r="A28" s="30" t="s">
        <v>69</v>
      </c>
      <c r="B28" s="41" t="s">
        <v>93</v>
      </c>
      <c r="C28" s="14">
        <v>23700</v>
      </c>
      <c r="D28" s="31">
        <v>7651.35</v>
      </c>
      <c r="E28" s="31">
        <v>10581.92</v>
      </c>
      <c r="F28" s="15">
        <f t="shared" si="1"/>
        <v>32.284177215189871</v>
      </c>
      <c r="G28" s="16">
        <f t="shared" si="0"/>
        <v>72.30587643830232</v>
      </c>
    </row>
    <row r="29" spans="1:7" s="40" customFormat="1" ht="24">
      <c r="A29" s="9" t="s">
        <v>14</v>
      </c>
      <c r="B29" s="39" t="s">
        <v>94</v>
      </c>
      <c r="C29" s="18">
        <f>C30+C31</f>
        <v>51829320</v>
      </c>
      <c r="D29" s="18">
        <f>D30+D31</f>
        <v>30631796</v>
      </c>
      <c r="E29" s="18">
        <f>E30+E31</f>
        <v>24080819.359999999</v>
      </c>
      <c r="F29" s="15">
        <f t="shared" si="1"/>
        <v>59.101288614243828</v>
      </c>
      <c r="G29" s="16">
        <f t="shared" si="0"/>
        <v>127.20412682834892</v>
      </c>
    </row>
    <row r="30" spans="1:7" s="42" customFormat="1" ht="12">
      <c r="A30" s="30" t="s">
        <v>139</v>
      </c>
      <c r="B30" s="41" t="s">
        <v>140</v>
      </c>
      <c r="C30" s="31">
        <v>51659320</v>
      </c>
      <c r="D30" s="31">
        <v>30574041.710000001</v>
      </c>
      <c r="E30" s="31">
        <v>24006486.07</v>
      </c>
      <c r="F30" s="15">
        <f t="shared" si="1"/>
        <v>59.18398018014949</v>
      </c>
      <c r="G30" s="16">
        <f t="shared" si="0"/>
        <v>127.35742174364798</v>
      </c>
    </row>
    <row r="31" spans="1:7" s="42" customFormat="1" ht="12">
      <c r="A31" s="30" t="s">
        <v>70</v>
      </c>
      <c r="B31" s="41" t="s">
        <v>95</v>
      </c>
      <c r="C31" s="17">
        <v>170000</v>
      </c>
      <c r="D31" s="17">
        <v>57754.29</v>
      </c>
      <c r="E31" s="17">
        <v>74333.289999999994</v>
      </c>
      <c r="F31" s="15"/>
      <c r="G31" s="16">
        <f t="shared" si="0"/>
        <v>77.696399553954905</v>
      </c>
    </row>
    <row r="32" spans="1:7" s="40" customFormat="1" ht="24">
      <c r="A32" s="9" t="s">
        <v>15</v>
      </c>
      <c r="B32" s="39" t="s">
        <v>96</v>
      </c>
      <c r="C32" s="18">
        <f>C34+C33</f>
        <v>1200000</v>
      </c>
      <c r="D32" s="18">
        <f>D34+D33</f>
        <v>798708.5</v>
      </c>
      <c r="E32" s="18">
        <f>E34+E33</f>
        <v>811447.18</v>
      </c>
      <c r="F32" s="15">
        <f t="shared" si="1"/>
        <v>66.559041666666658</v>
      </c>
      <c r="G32" s="16">
        <f t="shared" si="0"/>
        <v>98.430128255544616</v>
      </c>
    </row>
    <row r="33" spans="1:7" s="42" customFormat="1" ht="48">
      <c r="A33" s="30" t="s">
        <v>71</v>
      </c>
      <c r="B33" s="41" t="s">
        <v>97</v>
      </c>
      <c r="C33" s="14">
        <v>100000</v>
      </c>
      <c r="D33" s="14">
        <v>420850</v>
      </c>
      <c r="E33" s="14"/>
      <c r="F33" s="15">
        <f t="shared" si="1"/>
        <v>420.84999999999997</v>
      </c>
      <c r="G33" s="16"/>
    </row>
    <row r="34" spans="1:7" s="42" customFormat="1" ht="24">
      <c r="A34" s="30" t="s">
        <v>72</v>
      </c>
      <c r="B34" s="41" t="s">
        <v>98</v>
      </c>
      <c r="C34" s="31">
        <f>800000+300000</f>
        <v>1100000</v>
      </c>
      <c r="D34" s="31">
        <v>377858.5</v>
      </c>
      <c r="E34" s="31">
        <v>811447.18</v>
      </c>
      <c r="F34" s="15">
        <f t="shared" si="1"/>
        <v>34.350772727272727</v>
      </c>
      <c r="G34" s="16">
        <f t="shared" si="0"/>
        <v>46.566000759285402</v>
      </c>
    </row>
    <row r="35" spans="1:7" s="40" customFormat="1" ht="12">
      <c r="A35" s="9" t="s">
        <v>16</v>
      </c>
      <c r="B35" s="39" t="s">
        <v>99</v>
      </c>
      <c r="C35" s="18">
        <f>C36+C37+C39+C41</f>
        <v>1212944.1400000001</v>
      </c>
      <c r="D35" s="18">
        <f t="shared" ref="D35:E35" si="3">D36+D37+D39+D41</f>
        <v>631047.61</v>
      </c>
      <c r="E35" s="18">
        <f t="shared" si="3"/>
        <v>507007.37</v>
      </c>
      <c r="F35" s="15">
        <f t="shared" si="1"/>
        <v>52.026106494895963</v>
      </c>
      <c r="G35" s="16">
        <f t="shared" si="0"/>
        <v>124.46517493424207</v>
      </c>
    </row>
    <row r="36" spans="1:7" s="40" customFormat="1" ht="142.5" customHeight="1">
      <c r="A36" s="9" t="s">
        <v>165</v>
      </c>
      <c r="B36" s="41" t="s">
        <v>164</v>
      </c>
      <c r="C36" s="18">
        <f>285000+350000+502944.14+50000</f>
        <v>1187944.1400000001</v>
      </c>
      <c r="D36" s="18">
        <v>628487.48</v>
      </c>
      <c r="E36" s="18">
        <v>500502.37</v>
      </c>
      <c r="F36" s="15">
        <f t="shared" si="1"/>
        <v>52.90547415806941</v>
      </c>
      <c r="G36" s="16">
        <f t="shared" si="0"/>
        <v>125.5713294624359</v>
      </c>
    </row>
    <row r="37" spans="1:7" s="42" customFormat="1" ht="24">
      <c r="A37" s="30" t="s">
        <v>17</v>
      </c>
      <c r="B37" s="41" t="s">
        <v>100</v>
      </c>
      <c r="C37" s="14"/>
      <c r="D37" s="31"/>
      <c r="E37" s="14"/>
      <c r="F37" s="15"/>
      <c r="G37" s="16"/>
    </row>
    <row r="38" spans="1:7" s="42" customFormat="1" ht="33.75" hidden="1">
      <c r="A38" s="46" t="s">
        <v>162</v>
      </c>
      <c r="B38" s="47" t="s">
        <v>161</v>
      </c>
      <c r="C38" s="14"/>
      <c r="D38" s="14"/>
      <c r="E38" s="14">
        <v>0</v>
      </c>
      <c r="F38" s="15"/>
      <c r="G38" s="16" t="e">
        <f t="shared" si="0"/>
        <v>#DIV/0!</v>
      </c>
    </row>
    <row r="39" spans="1:7" s="42" customFormat="1" ht="46.15" customHeight="1">
      <c r="A39" s="46" t="s">
        <v>167</v>
      </c>
      <c r="B39" s="47" t="s">
        <v>166</v>
      </c>
      <c r="C39" s="14">
        <v>10000</v>
      </c>
      <c r="D39" s="14"/>
      <c r="E39" s="14"/>
      <c r="F39" s="15"/>
      <c r="G39" s="16"/>
    </row>
    <row r="40" spans="1:7" s="42" customFormat="1" ht="36" hidden="1">
      <c r="A40" s="30" t="s">
        <v>18</v>
      </c>
      <c r="B40" s="41" t="s">
        <v>101</v>
      </c>
      <c r="C40" s="14"/>
      <c r="D40" s="31"/>
      <c r="E40" s="14">
        <v>0</v>
      </c>
      <c r="F40" s="15"/>
      <c r="G40" s="16" t="e">
        <f t="shared" si="0"/>
        <v>#DIV/0!</v>
      </c>
    </row>
    <row r="41" spans="1:7" s="42" customFormat="1" ht="48">
      <c r="A41" s="30" t="s">
        <v>168</v>
      </c>
      <c r="B41" s="41" t="s">
        <v>174</v>
      </c>
      <c r="C41" s="14">
        <v>15000</v>
      </c>
      <c r="D41" s="31">
        <v>2560.13</v>
      </c>
      <c r="E41" s="31">
        <v>6505</v>
      </c>
      <c r="F41" s="15"/>
      <c r="G41" s="16"/>
    </row>
    <row r="42" spans="1:7" s="42" customFormat="1" ht="72" hidden="1">
      <c r="A42" s="30" t="s">
        <v>73</v>
      </c>
      <c r="B42" s="41" t="s">
        <v>102</v>
      </c>
      <c r="C42" s="14">
        <v>0</v>
      </c>
      <c r="D42" s="31"/>
      <c r="E42" s="31"/>
      <c r="F42" s="15" t="e">
        <f t="shared" si="1"/>
        <v>#DIV/0!</v>
      </c>
      <c r="G42" s="16" t="e">
        <f t="shared" si="0"/>
        <v>#DIV/0!</v>
      </c>
    </row>
    <row r="43" spans="1:7" s="42" customFormat="1" ht="36" hidden="1">
      <c r="A43" s="30" t="s">
        <v>19</v>
      </c>
      <c r="B43" s="41" t="s">
        <v>103</v>
      </c>
      <c r="C43" s="14"/>
      <c r="D43" s="31"/>
      <c r="E43" s="31"/>
      <c r="F43" s="15" t="e">
        <f t="shared" si="1"/>
        <v>#DIV/0!</v>
      </c>
      <c r="G43" s="16" t="e">
        <f t="shared" si="0"/>
        <v>#DIV/0!</v>
      </c>
    </row>
    <row r="44" spans="1:7" s="42" customFormat="1" ht="24" hidden="1">
      <c r="A44" s="30" t="s">
        <v>67</v>
      </c>
      <c r="B44" s="41" t="s">
        <v>104</v>
      </c>
      <c r="C44" s="14">
        <v>0</v>
      </c>
      <c r="D44" s="31"/>
      <c r="E44" s="31"/>
      <c r="F44" s="15" t="e">
        <f t="shared" si="1"/>
        <v>#DIV/0!</v>
      </c>
      <c r="G44" s="16" t="e">
        <f t="shared" si="0"/>
        <v>#DIV/0!</v>
      </c>
    </row>
    <row r="45" spans="1:7" s="42" customFormat="1" ht="36" hidden="1">
      <c r="A45" s="30" t="s">
        <v>20</v>
      </c>
      <c r="B45" s="41" t="s">
        <v>105</v>
      </c>
      <c r="C45" s="14"/>
      <c r="D45" s="31"/>
      <c r="E45" s="31"/>
      <c r="F45" s="15" t="e">
        <f t="shared" si="1"/>
        <v>#DIV/0!</v>
      </c>
      <c r="G45" s="16" t="e">
        <f t="shared" si="0"/>
        <v>#DIV/0!</v>
      </c>
    </row>
    <row r="46" spans="1:7" s="42" customFormat="1" ht="24" hidden="1">
      <c r="A46" s="30" t="s">
        <v>21</v>
      </c>
      <c r="B46" s="41" t="s">
        <v>106</v>
      </c>
      <c r="C46" s="14"/>
      <c r="D46" s="31"/>
      <c r="E46" s="31"/>
      <c r="F46" s="15" t="e">
        <f t="shared" si="1"/>
        <v>#DIV/0!</v>
      </c>
      <c r="G46" s="16" t="e">
        <f t="shared" si="0"/>
        <v>#DIV/0!</v>
      </c>
    </row>
    <row r="47" spans="1:7" s="40" customFormat="1" ht="12">
      <c r="A47" s="9" t="s">
        <v>22</v>
      </c>
      <c r="B47" s="39" t="s">
        <v>107</v>
      </c>
      <c r="C47" s="18">
        <f>C48+C49</f>
        <v>0</v>
      </c>
      <c r="D47" s="18">
        <f>D48+D49</f>
        <v>140255</v>
      </c>
      <c r="E47" s="18">
        <f>E48+E49</f>
        <v>60031.74</v>
      </c>
      <c r="F47" s="15"/>
      <c r="G47" s="16">
        <f t="shared" si="0"/>
        <v>233.63474055557941</v>
      </c>
    </row>
    <row r="48" spans="1:7" s="42" customFormat="1" ht="12">
      <c r="A48" s="30" t="s">
        <v>23</v>
      </c>
      <c r="B48" s="41" t="s">
        <v>108</v>
      </c>
      <c r="C48" s="14"/>
      <c r="D48" s="31">
        <v>140255</v>
      </c>
      <c r="E48" s="31">
        <v>60031.74</v>
      </c>
      <c r="F48" s="15"/>
      <c r="G48" s="16">
        <f t="shared" si="0"/>
        <v>233.63474055557941</v>
      </c>
    </row>
    <row r="49" spans="1:7" s="42" customFormat="1" ht="12" hidden="1">
      <c r="A49" s="30" t="s">
        <v>141</v>
      </c>
      <c r="B49" s="41" t="s">
        <v>142</v>
      </c>
      <c r="C49" s="14"/>
      <c r="D49" s="14"/>
      <c r="E49" s="14"/>
      <c r="F49" s="15"/>
      <c r="G49" s="16"/>
    </row>
    <row r="50" spans="1:7" s="40" customFormat="1" ht="12">
      <c r="A50" s="9" t="s">
        <v>24</v>
      </c>
      <c r="B50" s="39" t="s">
        <v>109</v>
      </c>
      <c r="C50" s="18">
        <f>C51</f>
        <v>779087543.13</v>
      </c>
      <c r="D50" s="18">
        <f>D51</f>
        <v>407552883.55000001</v>
      </c>
      <c r="E50" s="18">
        <f>E51</f>
        <v>362457499.72999996</v>
      </c>
      <c r="F50" s="15">
        <f t="shared" si="1"/>
        <v>52.311564617327598</v>
      </c>
      <c r="G50" s="16">
        <f t="shared" si="0"/>
        <v>112.44156455683556</v>
      </c>
    </row>
    <row r="51" spans="1:7" s="42" customFormat="1" ht="24">
      <c r="A51" s="30" t="s">
        <v>25</v>
      </c>
      <c r="B51" s="41" t="s">
        <v>110</v>
      </c>
      <c r="C51" s="14">
        <f>C52+C53+C54+C55</f>
        <v>779087543.13</v>
      </c>
      <c r="D51" s="14">
        <f>D52+D53+D54+D55</f>
        <v>407552883.55000001</v>
      </c>
      <c r="E51" s="14">
        <f>E52+E53+E54+E55</f>
        <v>362457499.72999996</v>
      </c>
      <c r="F51" s="15">
        <f t="shared" si="1"/>
        <v>52.311564617327598</v>
      </c>
      <c r="G51" s="16">
        <f t="shared" si="0"/>
        <v>112.44156455683556</v>
      </c>
    </row>
    <row r="52" spans="1:7" s="42" customFormat="1" ht="12">
      <c r="A52" s="30" t="s">
        <v>148</v>
      </c>
      <c r="B52" s="41" t="s">
        <v>153</v>
      </c>
      <c r="C52" s="31">
        <v>46553000</v>
      </c>
      <c r="D52" s="31">
        <v>20445949.829999998</v>
      </c>
      <c r="E52" s="31">
        <v>15626650</v>
      </c>
      <c r="F52" s="15">
        <f t="shared" si="1"/>
        <v>43.919725538633379</v>
      </c>
      <c r="G52" s="16">
        <f t="shared" si="0"/>
        <v>130.84026218031374</v>
      </c>
    </row>
    <row r="53" spans="1:7" s="42" customFormat="1" ht="24">
      <c r="A53" s="30" t="s">
        <v>149</v>
      </c>
      <c r="B53" s="41" t="s">
        <v>154</v>
      </c>
      <c r="C53" s="31">
        <f>30653854.4+105224.42+44027696.85</f>
        <v>74786775.670000002</v>
      </c>
      <c r="D53" s="34">
        <v>36431718.270000003</v>
      </c>
      <c r="E53" s="33">
        <v>38909598.899999999</v>
      </c>
      <c r="F53" s="15">
        <f t="shared" si="1"/>
        <v>48.714118162757266</v>
      </c>
      <c r="G53" s="16"/>
    </row>
    <row r="54" spans="1:7" s="42" customFormat="1" ht="12">
      <c r="A54" s="30" t="s">
        <v>150</v>
      </c>
      <c r="B54" s="41" t="s">
        <v>155</v>
      </c>
      <c r="C54" s="31">
        <f>608442150+551.52+29550338.94+2359800</f>
        <v>640352840.46000004</v>
      </c>
      <c r="D54" s="31">
        <v>345610145.68000001</v>
      </c>
      <c r="E54" s="31">
        <v>301294999.50999999</v>
      </c>
      <c r="F54" s="15">
        <f t="shared" si="1"/>
        <v>53.971829879247444</v>
      </c>
      <c r="G54" s="16">
        <f t="shared" si="0"/>
        <v>114.70822490982935</v>
      </c>
    </row>
    <row r="55" spans="1:7" s="42" customFormat="1" ht="12">
      <c r="A55" s="30" t="s">
        <v>74</v>
      </c>
      <c r="B55" s="41" t="s">
        <v>156</v>
      </c>
      <c r="C55" s="31">
        <f>1969527+15425400</f>
        <v>17394927</v>
      </c>
      <c r="D55" s="31">
        <v>5065069.7699999996</v>
      </c>
      <c r="E55" s="31">
        <v>6626251.3200000003</v>
      </c>
      <c r="F55" s="15">
        <f t="shared" si="1"/>
        <v>29.118085807431093</v>
      </c>
      <c r="G55" s="16"/>
    </row>
    <row r="56" spans="1:7" s="42" customFormat="1" ht="36" hidden="1">
      <c r="A56" s="30" t="s">
        <v>26</v>
      </c>
      <c r="B56" s="41" t="s">
        <v>111</v>
      </c>
      <c r="C56" s="19"/>
      <c r="D56" s="19"/>
      <c r="E56" s="19"/>
      <c r="F56" s="15" t="e">
        <f t="shared" si="1"/>
        <v>#DIV/0!</v>
      </c>
      <c r="G56" s="16" t="e">
        <f t="shared" si="0"/>
        <v>#DIV/0!</v>
      </c>
    </row>
    <row r="57" spans="1:7" s="42" customFormat="1" ht="12" hidden="1">
      <c r="A57" s="30"/>
      <c r="B57" s="48"/>
      <c r="C57" s="19"/>
      <c r="D57" s="19"/>
      <c r="E57" s="19"/>
      <c r="F57" s="15" t="e">
        <f t="shared" si="1"/>
        <v>#DIV/0!</v>
      </c>
      <c r="G57" s="16" t="e">
        <f t="shared" si="0"/>
        <v>#DIV/0!</v>
      </c>
    </row>
    <row r="58" spans="1:7" s="29" customFormat="1" ht="12">
      <c r="A58" s="9" t="s">
        <v>27</v>
      </c>
      <c r="B58" s="10" t="s">
        <v>28</v>
      </c>
      <c r="C58" s="20">
        <f>C59+C66+C69+C72+C75+C82+C85+C90+C95+C97</f>
        <v>1071998587.2700001</v>
      </c>
      <c r="D58" s="20">
        <f>D59+D66+D69+D72+D75+D82+D85+D90+D95+D97</f>
        <v>550287357.10000002</v>
      </c>
      <c r="E58" s="20">
        <f>E59+E66+E69+E72+E75+E82+E85+E90+E95+E97</f>
        <v>499655120.32999998</v>
      </c>
      <c r="F58" s="24">
        <f t="shared" si="1"/>
        <v>51.332843497619393</v>
      </c>
      <c r="G58" s="25">
        <f t="shared" si="0"/>
        <v>110.13343698680795</v>
      </c>
    </row>
    <row r="59" spans="1:7" s="29" customFormat="1" ht="12">
      <c r="A59" s="11" t="s">
        <v>29</v>
      </c>
      <c r="B59" s="12" t="s">
        <v>30</v>
      </c>
      <c r="C59" s="20">
        <f>C60+C61+C63+C64+C65+C62</f>
        <v>66344541.220000006</v>
      </c>
      <c r="D59" s="20">
        <f t="shared" ref="D59:E59" si="4">D60+D61+D63+D64+D65+D62</f>
        <v>31182117.719999999</v>
      </c>
      <c r="E59" s="20">
        <f t="shared" si="4"/>
        <v>27496317.66</v>
      </c>
      <c r="F59" s="15">
        <f t="shared" si="1"/>
        <v>47.000276355215703</v>
      </c>
      <c r="G59" s="16">
        <f t="shared" si="0"/>
        <v>113.40470424285895</v>
      </c>
    </row>
    <row r="60" spans="1:7" s="42" customFormat="1" ht="36">
      <c r="A60" s="49" t="s">
        <v>31</v>
      </c>
      <c r="B60" s="48" t="s">
        <v>32</v>
      </c>
      <c r="C60" s="62">
        <v>2219413.27</v>
      </c>
      <c r="D60" s="62">
        <v>1161702.28</v>
      </c>
      <c r="E60" s="31">
        <v>959676.17</v>
      </c>
      <c r="F60" s="15">
        <f t="shared" si="1"/>
        <v>52.342765347167628</v>
      </c>
      <c r="G60" s="16">
        <f t="shared" si="0"/>
        <v>121.05148760753328</v>
      </c>
    </row>
    <row r="61" spans="1:7" s="42" customFormat="1" ht="36">
      <c r="A61" s="49" t="s">
        <v>33</v>
      </c>
      <c r="B61" s="48" t="s">
        <v>34</v>
      </c>
      <c r="C61" s="62">
        <v>26424575.59</v>
      </c>
      <c r="D61" s="62">
        <v>12738987.32</v>
      </c>
      <c r="E61" s="31">
        <v>11130491.02</v>
      </c>
      <c r="F61" s="15">
        <f t="shared" si="1"/>
        <v>48.208862528792658</v>
      </c>
      <c r="G61" s="16">
        <f t="shared" si="0"/>
        <v>114.45126092918765</v>
      </c>
    </row>
    <row r="62" spans="1:7" s="42" customFormat="1" ht="12">
      <c r="A62" s="49" t="s">
        <v>170</v>
      </c>
      <c r="B62" s="48" t="s">
        <v>169</v>
      </c>
      <c r="C62" s="62">
        <v>551.52</v>
      </c>
      <c r="D62" s="62">
        <v>0</v>
      </c>
      <c r="E62" s="31"/>
      <c r="F62" s="15"/>
      <c r="G62" s="16"/>
    </row>
    <row r="63" spans="1:7" s="42" customFormat="1" ht="24">
      <c r="A63" s="49" t="s">
        <v>35</v>
      </c>
      <c r="B63" s="48" t="s">
        <v>36</v>
      </c>
      <c r="C63" s="62">
        <v>9291420.8900000006</v>
      </c>
      <c r="D63" s="62">
        <v>4684169.8600000003</v>
      </c>
      <c r="E63" s="31">
        <v>3961582.91</v>
      </c>
      <c r="F63" s="15">
        <f t="shared" si="1"/>
        <v>50.413923935373461</v>
      </c>
      <c r="G63" s="16">
        <f t="shared" si="0"/>
        <v>118.2398542808738</v>
      </c>
    </row>
    <row r="64" spans="1:7" s="42" customFormat="1" ht="12">
      <c r="A64" s="49" t="s">
        <v>75</v>
      </c>
      <c r="B64" s="48" t="s">
        <v>112</v>
      </c>
      <c r="C64" s="31"/>
      <c r="D64" s="21"/>
      <c r="E64" s="21">
        <v>0</v>
      </c>
      <c r="F64" s="15" t="e">
        <f t="shared" si="1"/>
        <v>#DIV/0!</v>
      </c>
      <c r="G64" s="16"/>
    </row>
    <row r="65" spans="1:7" s="42" customFormat="1" ht="12">
      <c r="A65" s="49" t="s">
        <v>37</v>
      </c>
      <c r="B65" s="48" t="s">
        <v>38</v>
      </c>
      <c r="C65" s="62">
        <v>28408579.949999999</v>
      </c>
      <c r="D65" s="62">
        <v>12597258.26</v>
      </c>
      <c r="E65" s="31">
        <v>11444567.560000001</v>
      </c>
      <c r="F65" s="15">
        <f t="shared" si="1"/>
        <v>44.343146620392758</v>
      </c>
      <c r="G65" s="16">
        <f t="shared" si="0"/>
        <v>110.07194630952048</v>
      </c>
    </row>
    <row r="66" spans="1:7" s="40" customFormat="1" ht="12">
      <c r="A66" s="13" t="s">
        <v>134</v>
      </c>
      <c r="B66" s="10" t="s">
        <v>113</v>
      </c>
      <c r="C66" s="22">
        <f>C68</f>
        <v>4814825.5999999996</v>
      </c>
      <c r="D66" s="22">
        <f t="shared" ref="D66:E66" si="5">D68</f>
        <v>2569625.9900000002</v>
      </c>
      <c r="E66" s="22">
        <f t="shared" si="5"/>
        <v>1904059.52</v>
      </c>
      <c r="F66" s="15">
        <f t="shared" si="1"/>
        <v>53.369035630283278</v>
      </c>
      <c r="G66" s="16">
        <f t="shared" si="0"/>
        <v>134.95512944889455</v>
      </c>
    </row>
    <row r="67" spans="1:7" s="42" customFormat="1" ht="24" hidden="1">
      <c r="A67" s="6" t="s">
        <v>133</v>
      </c>
      <c r="B67" s="48" t="s">
        <v>114</v>
      </c>
      <c r="C67" s="19"/>
      <c r="D67" s="19"/>
      <c r="E67" s="19"/>
      <c r="F67" s="15" t="e">
        <f t="shared" si="1"/>
        <v>#DIV/0!</v>
      </c>
      <c r="G67" s="16" t="e">
        <f t="shared" si="0"/>
        <v>#DIV/0!</v>
      </c>
    </row>
    <row r="68" spans="1:7" s="42" customFormat="1" ht="12">
      <c r="A68" s="6"/>
      <c r="B68" s="48" t="s">
        <v>171</v>
      </c>
      <c r="C68" s="62">
        <v>4814825.5999999996</v>
      </c>
      <c r="D68" s="62">
        <v>2569625.9900000002</v>
      </c>
      <c r="E68" s="28">
        <v>1904059.52</v>
      </c>
      <c r="F68" s="15"/>
      <c r="G68" s="16"/>
    </row>
    <row r="69" spans="1:7" s="40" customFormat="1" ht="12">
      <c r="A69" s="9" t="s">
        <v>39</v>
      </c>
      <c r="B69" s="10" t="s">
        <v>40</v>
      </c>
      <c r="C69" s="22">
        <f>C70+C71</f>
        <v>11232988.220000001</v>
      </c>
      <c r="D69" s="22">
        <f>D70+D71</f>
        <v>4701440.09</v>
      </c>
      <c r="E69" s="22">
        <f>E70+E71</f>
        <v>4076492.7</v>
      </c>
      <c r="F69" s="15">
        <f t="shared" si="1"/>
        <v>41.853868248781978</v>
      </c>
      <c r="G69" s="16">
        <f t="shared" si="0"/>
        <v>115.33051659825122</v>
      </c>
    </row>
    <row r="70" spans="1:7" s="42" customFormat="1" ht="12">
      <c r="A70" s="49" t="s">
        <v>41</v>
      </c>
      <c r="B70" s="48" t="s">
        <v>42</v>
      </c>
      <c r="C70" s="62">
        <v>2356796.5099999998</v>
      </c>
      <c r="D70" s="62">
        <v>758721.91</v>
      </c>
      <c r="E70" s="31">
        <v>736739.26</v>
      </c>
      <c r="F70" s="15">
        <f t="shared" si="1"/>
        <v>32.192932515841179</v>
      </c>
      <c r="G70" s="16">
        <f t="shared" si="0"/>
        <v>102.98377610553835</v>
      </c>
    </row>
    <row r="71" spans="1:7" s="42" customFormat="1" ht="12">
      <c r="A71" s="49" t="s">
        <v>43</v>
      </c>
      <c r="B71" s="48" t="s">
        <v>44</v>
      </c>
      <c r="C71" s="62">
        <v>8876191.7100000009</v>
      </c>
      <c r="D71" s="62">
        <v>3942718.18</v>
      </c>
      <c r="E71" s="31">
        <v>3339753.44</v>
      </c>
      <c r="F71" s="15">
        <f t="shared" si="1"/>
        <v>44.419029115359201</v>
      </c>
      <c r="G71" s="16">
        <f t="shared" si="0"/>
        <v>118.05416929220979</v>
      </c>
    </row>
    <row r="72" spans="1:7" s="40" customFormat="1" ht="12">
      <c r="A72" s="9" t="s">
        <v>76</v>
      </c>
      <c r="B72" s="10" t="s">
        <v>115</v>
      </c>
      <c r="C72" s="22">
        <f>C74</f>
        <v>4480568.91</v>
      </c>
      <c r="D72" s="22">
        <f>D74</f>
        <v>1788653.9</v>
      </c>
      <c r="E72" s="22">
        <f>E74</f>
        <v>647771.59</v>
      </c>
      <c r="F72" s="15">
        <f t="shared" si="1"/>
        <v>39.920240842808511</v>
      </c>
      <c r="G72" s="16">
        <f t="shared" si="0"/>
        <v>276.12416592706694</v>
      </c>
    </row>
    <row r="73" spans="1:7" s="42" customFormat="1" ht="12" hidden="1">
      <c r="A73" s="11" t="s">
        <v>77</v>
      </c>
      <c r="B73" s="12" t="s">
        <v>125</v>
      </c>
      <c r="C73" s="19"/>
      <c r="D73" s="19"/>
      <c r="E73" s="19"/>
      <c r="F73" s="15" t="e">
        <f t="shared" si="1"/>
        <v>#DIV/0!</v>
      </c>
      <c r="G73" s="16" t="e">
        <f t="shared" si="0"/>
        <v>#DIV/0!</v>
      </c>
    </row>
    <row r="74" spans="1:7" s="42" customFormat="1" ht="12">
      <c r="A74" s="49" t="s">
        <v>143</v>
      </c>
      <c r="B74" s="48" t="s">
        <v>116</v>
      </c>
      <c r="C74" s="62">
        <v>4480568.91</v>
      </c>
      <c r="D74" s="62">
        <v>1788653.9</v>
      </c>
      <c r="E74" s="31">
        <v>647771.59</v>
      </c>
      <c r="F74" s="15">
        <f t="shared" si="1"/>
        <v>39.920240842808511</v>
      </c>
      <c r="G74" s="16">
        <f t="shared" si="0"/>
        <v>276.12416592706694</v>
      </c>
    </row>
    <row r="75" spans="1:7" s="29" customFormat="1" ht="12">
      <c r="A75" s="11" t="s">
        <v>45</v>
      </c>
      <c r="B75" s="12" t="s">
        <v>46</v>
      </c>
      <c r="C75" s="20">
        <f>C76+C77+C78+C79+C80+C81</f>
        <v>877648674.25999999</v>
      </c>
      <c r="D75" s="20">
        <f>D76+D77+D78+D79+D80+D81</f>
        <v>474632566.88999999</v>
      </c>
      <c r="E75" s="20">
        <f>E76+E77+E78+E79+E80+E81</f>
        <v>429470043.91000003</v>
      </c>
      <c r="F75" s="15">
        <f t="shared" si="1"/>
        <v>54.080018669223442</v>
      </c>
      <c r="G75" s="16">
        <f t="shared" si="0"/>
        <v>110.51587267154406</v>
      </c>
    </row>
    <row r="76" spans="1:7" s="42" customFormat="1" ht="12">
      <c r="A76" s="49" t="s">
        <v>128</v>
      </c>
      <c r="B76" s="48" t="s">
        <v>117</v>
      </c>
      <c r="C76" s="62">
        <v>244984334.81</v>
      </c>
      <c r="D76" s="62">
        <v>130279699.76000001</v>
      </c>
      <c r="E76" s="31">
        <v>118255202.92</v>
      </c>
      <c r="F76" s="15">
        <f t="shared" si="1"/>
        <v>53.178787884964031</v>
      </c>
      <c r="G76" s="16">
        <f t="shared" si="0"/>
        <v>110.16826029052997</v>
      </c>
    </row>
    <row r="77" spans="1:7" s="42" customFormat="1" ht="12">
      <c r="A77" s="49" t="s">
        <v>47</v>
      </c>
      <c r="B77" s="48" t="s">
        <v>48</v>
      </c>
      <c r="C77" s="62">
        <v>565385777.47000003</v>
      </c>
      <c r="D77" s="62">
        <v>310905152.08999997</v>
      </c>
      <c r="E77" s="31">
        <v>280543587.10000002</v>
      </c>
      <c r="F77" s="15">
        <f t="shared" si="1"/>
        <v>54.989913874601648</v>
      </c>
      <c r="G77" s="16">
        <f t="shared" si="0"/>
        <v>110.82240563894179</v>
      </c>
    </row>
    <row r="78" spans="1:7" s="42" customFormat="1" ht="12">
      <c r="A78" s="50" t="s">
        <v>159</v>
      </c>
      <c r="B78" s="48" t="s">
        <v>157</v>
      </c>
      <c r="C78" s="62">
        <v>48815927.829999998</v>
      </c>
      <c r="D78" s="62">
        <v>26157246.93</v>
      </c>
      <c r="E78" s="31">
        <v>23707372.940000001</v>
      </c>
      <c r="F78" s="15">
        <f t="shared" si="1"/>
        <v>53.583426747703797</v>
      </c>
      <c r="G78" s="16">
        <f t="shared" si="0"/>
        <v>110.33380626440679</v>
      </c>
    </row>
    <row r="79" spans="1:7" s="42" customFormat="1" ht="19.899999999999999" customHeight="1">
      <c r="A79" s="49" t="s">
        <v>160</v>
      </c>
      <c r="B79" s="48" t="s">
        <v>158</v>
      </c>
      <c r="C79" s="62">
        <v>820000</v>
      </c>
      <c r="D79" s="62">
        <v>817214</v>
      </c>
      <c r="E79" s="23">
        <v>825472</v>
      </c>
      <c r="F79" s="15">
        <f t="shared" ref="F79:F98" si="6">D79/C79*100</f>
        <v>99.660243902439021</v>
      </c>
      <c r="G79" s="16"/>
    </row>
    <row r="80" spans="1:7" s="42" customFormat="1" ht="12">
      <c r="A80" s="49" t="s">
        <v>49</v>
      </c>
      <c r="B80" s="48" t="s">
        <v>50</v>
      </c>
      <c r="C80" s="62">
        <v>600000</v>
      </c>
      <c r="D80" s="62">
        <v>74000</v>
      </c>
      <c r="E80" s="31">
        <v>795409.07</v>
      </c>
      <c r="F80" s="15">
        <f t="shared" si="6"/>
        <v>12.333333333333334</v>
      </c>
      <c r="G80" s="16">
        <f t="shared" ref="G80:G98" si="7">D80/E80*100</f>
        <v>9.3033890096324896</v>
      </c>
    </row>
    <row r="81" spans="1:7" s="42" customFormat="1" ht="12">
      <c r="A81" s="49" t="s">
        <v>51</v>
      </c>
      <c r="B81" s="48" t="s">
        <v>52</v>
      </c>
      <c r="C81" s="62">
        <v>17042634.149999999</v>
      </c>
      <c r="D81" s="62">
        <v>6399254.1100000003</v>
      </c>
      <c r="E81" s="31">
        <v>5342999.88</v>
      </c>
      <c r="F81" s="15">
        <f t="shared" si="6"/>
        <v>37.548503674239825</v>
      </c>
      <c r="G81" s="16">
        <f t="shared" si="7"/>
        <v>119.76893606069108</v>
      </c>
    </row>
    <row r="82" spans="1:7" s="29" customFormat="1" ht="12">
      <c r="A82" s="11" t="s">
        <v>53</v>
      </c>
      <c r="B82" s="12" t="s">
        <v>54</v>
      </c>
      <c r="C82" s="20">
        <f>C83+C84</f>
        <v>12149911.17</v>
      </c>
      <c r="D82" s="20">
        <f>D83+D84</f>
        <v>5718220.5</v>
      </c>
      <c r="E82" s="20">
        <f>E83+E84</f>
        <v>5293699.76</v>
      </c>
      <c r="F82" s="15">
        <f t="shared" si="6"/>
        <v>47.063887299185907</v>
      </c>
      <c r="G82" s="16">
        <f t="shared" si="7"/>
        <v>108.0193580906825</v>
      </c>
    </row>
    <row r="83" spans="1:7" s="42" customFormat="1" ht="12">
      <c r="A83" s="49" t="s">
        <v>78</v>
      </c>
      <c r="B83" s="48" t="s">
        <v>118</v>
      </c>
      <c r="C83" s="62">
        <v>11235227.529999999</v>
      </c>
      <c r="D83" s="62">
        <v>5385885.3200000003</v>
      </c>
      <c r="E83" s="31">
        <v>4917732.18</v>
      </c>
      <c r="F83" s="15">
        <f t="shared" si="6"/>
        <v>47.937483291893784</v>
      </c>
      <c r="G83" s="16">
        <f t="shared" si="7"/>
        <v>109.51969572283622</v>
      </c>
    </row>
    <row r="84" spans="1:7" s="42" customFormat="1" ht="12">
      <c r="A84" s="49" t="s">
        <v>55</v>
      </c>
      <c r="B84" s="48" t="s">
        <v>56</v>
      </c>
      <c r="C84" s="62">
        <v>914683.64</v>
      </c>
      <c r="D84" s="62">
        <v>332335.18</v>
      </c>
      <c r="E84" s="31">
        <v>375967.58</v>
      </c>
      <c r="F84" s="15">
        <f t="shared" si="6"/>
        <v>36.333346904510066</v>
      </c>
      <c r="G84" s="16">
        <f t="shared" si="7"/>
        <v>88.394637644022396</v>
      </c>
    </row>
    <row r="85" spans="1:7" s="40" customFormat="1" ht="12">
      <c r="A85" s="9" t="s">
        <v>57</v>
      </c>
      <c r="B85" s="10" t="s">
        <v>58</v>
      </c>
      <c r="C85" s="22">
        <f>C86+C88+C89</f>
        <v>10093900</v>
      </c>
      <c r="D85" s="22">
        <f>D86+D88+D89</f>
        <v>4972152.16</v>
      </c>
      <c r="E85" s="22">
        <f>E86+E88+E89</f>
        <v>4145964.33</v>
      </c>
      <c r="F85" s="15">
        <f t="shared" si="6"/>
        <v>49.258979779867055</v>
      </c>
      <c r="G85" s="16">
        <f t="shared" si="7"/>
        <v>119.92751900979333</v>
      </c>
    </row>
    <row r="86" spans="1:7" s="42" customFormat="1" ht="12">
      <c r="A86" s="49" t="s">
        <v>59</v>
      </c>
      <c r="B86" s="48" t="s">
        <v>60</v>
      </c>
      <c r="C86" s="62">
        <v>710000</v>
      </c>
      <c r="D86" s="62">
        <v>320372.82</v>
      </c>
      <c r="E86" s="31">
        <v>358189.34</v>
      </c>
      <c r="F86" s="15">
        <f t="shared" si="6"/>
        <v>45.122932394366202</v>
      </c>
      <c r="G86" s="16">
        <f t="shared" si="7"/>
        <v>89.442310036362329</v>
      </c>
    </row>
    <row r="87" spans="1:7" s="42" customFormat="1" ht="12" hidden="1">
      <c r="A87" s="49" t="s">
        <v>144</v>
      </c>
      <c r="B87" s="48" t="s">
        <v>136</v>
      </c>
      <c r="C87" s="62">
        <v>5676900</v>
      </c>
      <c r="D87" s="62">
        <v>3154102.19</v>
      </c>
      <c r="E87" s="19"/>
      <c r="F87" s="15">
        <f t="shared" si="6"/>
        <v>55.560291532350405</v>
      </c>
      <c r="G87" s="16" t="e">
        <f t="shared" si="7"/>
        <v>#DIV/0!</v>
      </c>
    </row>
    <row r="88" spans="1:7" s="42" customFormat="1" ht="12">
      <c r="A88" s="49" t="s">
        <v>61</v>
      </c>
      <c r="B88" s="48" t="s">
        <v>62</v>
      </c>
      <c r="C88" s="62">
        <v>5676900</v>
      </c>
      <c r="D88" s="62">
        <v>3154102.19</v>
      </c>
      <c r="E88" s="31">
        <v>2436883.2000000002</v>
      </c>
      <c r="F88" s="15">
        <f t="shared" si="6"/>
        <v>55.560291532350405</v>
      </c>
      <c r="G88" s="16">
        <f t="shared" si="7"/>
        <v>129.43181642846073</v>
      </c>
    </row>
    <row r="89" spans="1:7" s="42" customFormat="1" ht="12">
      <c r="A89" s="49" t="s">
        <v>145</v>
      </c>
      <c r="B89" s="48" t="s">
        <v>119</v>
      </c>
      <c r="C89" s="62">
        <v>3707000</v>
      </c>
      <c r="D89" s="62">
        <v>1497677.15</v>
      </c>
      <c r="E89" s="31">
        <v>1350891.79</v>
      </c>
      <c r="F89" s="15">
        <f t="shared" si="6"/>
        <v>40.401325869975722</v>
      </c>
      <c r="G89" s="16">
        <f t="shared" si="7"/>
        <v>110.86581183530622</v>
      </c>
    </row>
    <row r="90" spans="1:7" s="40" customFormat="1" ht="12">
      <c r="A90" s="9" t="s">
        <v>79</v>
      </c>
      <c r="B90" s="10" t="s">
        <v>120</v>
      </c>
      <c r="C90" s="22">
        <f>C92+C94+C93</f>
        <v>33606254.060000002</v>
      </c>
      <c r="D90" s="22">
        <f>D92+D94+D93</f>
        <v>14393021.530000001</v>
      </c>
      <c r="E90" s="22">
        <f>E92+E94</f>
        <v>18145343.700000003</v>
      </c>
      <c r="F90" s="15">
        <f t="shared" si="6"/>
        <v>42.828401833488968</v>
      </c>
      <c r="G90" s="16">
        <f t="shared" si="7"/>
        <v>79.320743480874384</v>
      </c>
    </row>
    <row r="91" spans="1:7" s="42" customFormat="1" ht="12" hidden="1">
      <c r="A91" s="30" t="s">
        <v>127</v>
      </c>
      <c r="B91" s="48" t="s">
        <v>126</v>
      </c>
      <c r="C91" s="19"/>
      <c r="D91" s="19"/>
      <c r="E91" s="19"/>
      <c r="F91" s="15" t="e">
        <f t="shared" si="6"/>
        <v>#DIV/0!</v>
      </c>
      <c r="G91" s="16" t="e">
        <f t="shared" si="7"/>
        <v>#DIV/0!</v>
      </c>
    </row>
    <row r="92" spans="1:7" s="42" customFormat="1" ht="12">
      <c r="A92" s="49" t="s">
        <v>129</v>
      </c>
      <c r="B92" s="48" t="s">
        <v>121</v>
      </c>
      <c r="C92" s="62">
        <v>21077886.649999999</v>
      </c>
      <c r="D92" s="62">
        <v>8839083.1400000006</v>
      </c>
      <c r="E92" s="31">
        <v>17793851.100000001</v>
      </c>
      <c r="F92" s="15">
        <f t="shared" si="6"/>
        <v>41.935338617071466</v>
      </c>
      <c r="G92" s="16">
        <f t="shared" si="7"/>
        <v>49.67493034714672</v>
      </c>
    </row>
    <row r="93" spans="1:7" s="42" customFormat="1" ht="12">
      <c r="A93" s="49" t="s">
        <v>180</v>
      </c>
      <c r="B93" s="48" t="s">
        <v>179</v>
      </c>
      <c r="C93" s="62">
        <v>11534320.25</v>
      </c>
      <c r="D93" s="62">
        <v>5209587.3099999996</v>
      </c>
      <c r="E93" s="31"/>
      <c r="F93" s="15"/>
      <c r="G93" s="16"/>
    </row>
    <row r="94" spans="1:7" s="42" customFormat="1" ht="12">
      <c r="A94" s="49" t="s">
        <v>130</v>
      </c>
      <c r="B94" s="48" t="s">
        <v>122</v>
      </c>
      <c r="C94" s="62">
        <v>994047.16</v>
      </c>
      <c r="D94" s="62">
        <v>344351.08</v>
      </c>
      <c r="E94" s="31">
        <v>351492.6</v>
      </c>
      <c r="F94" s="15">
        <f t="shared" si="6"/>
        <v>34.641322248735165</v>
      </c>
      <c r="G94" s="16">
        <f t="shared" si="7"/>
        <v>97.968230341122407</v>
      </c>
    </row>
    <row r="95" spans="1:7" s="29" customFormat="1" ht="12">
      <c r="A95" s="11" t="s">
        <v>63</v>
      </c>
      <c r="B95" s="12" t="s">
        <v>64</v>
      </c>
      <c r="C95" s="20">
        <f>C96</f>
        <v>5380833.8300000001</v>
      </c>
      <c r="D95" s="20">
        <f>D96</f>
        <v>2263358.3199999998</v>
      </c>
      <c r="E95" s="20">
        <f>E96</f>
        <v>2035427.16</v>
      </c>
      <c r="F95" s="15">
        <f t="shared" si="6"/>
        <v>42.063337978976392</v>
      </c>
      <c r="G95" s="16">
        <f t="shared" si="7"/>
        <v>111.19819782693672</v>
      </c>
    </row>
    <row r="96" spans="1:7" s="42" customFormat="1" ht="12">
      <c r="A96" s="49" t="s">
        <v>131</v>
      </c>
      <c r="B96" s="48" t="s">
        <v>123</v>
      </c>
      <c r="C96" s="62">
        <v>5380833.8300000001</v>
      </c>
      <c r="D96" s="62">
        <v>2263358.3199999998</v>
      </c>
      <c r="E96" s="31">
        <v>2035427.16</v>
      </c>
      <c r="F96" s="15">
        <f t="shared" si="6"/>
        <v>42.063337978976392</v>
      </c>
      <c r="G96" s="16">
        <f t="shared" si="7"/>
        <v>111.19819782693672</v>
      </c>
    </row>
    <row r="97" spans="1:7" s="40" customFormat="1" ht="24">
      <c r="A97" s="9" t="s">
        <v>65</v>
      </c>
      <c r="B97" s="10" t="s">
        <v>66</v>
      </c>
      <c r="C97" s="22">
        <f>C98</f>
        <v>46246090</v>
      </c>
      <c r="D97" s="22">
        <f>D98</f>
        <v>8066200</v>
      </c>
      <c r="E97" s="22">
        <f>E98</f>
        <v>6440000</v>
      </c>
      <c r="F97" s="15">
        <f t="shared" si="6"/>
        <v>17.441906980676634</v>
      </c>
      <c r="G97" s="16">
        <f t="shared" si="7"/>
        <v>125.25155279503106</v>
      </c>
    </row>
    <row r="98" spans="1:7" s="42" customFormat="1" ht="24">
      <c r="A98" s="49" t="s">
        <v>132</v>
      </c>
      <c r="B98" s="48" t="s">
        <v>124</v>
      </c>
      <c r="C98" s="62">
        <v>46246090</v>
      </c>
      <c r="D98" s="62">
        <v>8066200</v>
      </c>
      <c r="E98" s="31">
        <v>6440000</v>
      </c>
      <c r="F98" s="15">
        <f t="shared" si="6"/>
        <v>17.441906980676634</v>
      </c>
      <c r="G98" s="16">
        <f t="shared" si="7"/>
        <v>125.25155279503106</v>
      </c>
    </row>
    <row r="99" spans="1:7" s="42" customFormat="1">
      <c r="A99" s="51"/>
      <c r="B99" s="52"/>
      <c r="C99" s="51"/>
      <c r="D99" s="51"/>
    </row>
    <row r="100" spans="1:7" s="42" customFormat="1">
      <c r="A100" s="51"/>
      <c r="B100" s="52"/>
      <c r="C100" s="51"/>
      <c r="D100" s="51"/>
    </row>
    <row r="101" spans="1:7" s="42" customFormat="1">
      <c r="A101" s="51"/>
      <c r="B101" s="52"/>
      <c r="C101" s="53"/>
      <c r="D101" s="51"/>
    </row>
    <row r="102" spans="1:7" s="42" customFormat="1">
      <c r="A102" s="54"/>
      <c r="B102" s="52"/>
      <c r="C102" s="51"/>
      <c r="D102" s="51"/>
    </row>
    <row r="103" spans="1:7" s="42" customFormat="1">
      <c r="A103" s="51"/>
      <c r="B103" s="52"/>
      <c r="C103" s="51"/>
      <c r="D103" s="51"/>
    </row>
    <row r="104" spans="1:7" s="42" customFormat="1">
      <c r="A104" s="51"/>
      <c r="B104" s="52"/>
      <c r="C104" s="51"/>
      <c r="D104" s="51"/>
    </row>
    <row r="105" spans="1:7" s="42" customFormat="1">
      <c r="A105" s="51"/>
      <c r="B105" s="52"/>
      <c r="C105" s="51"/>
      <c r="D105" s="51"/>
    </row>
    <row r="106" spans="1:7" s="42" customFormat="1">
      <c r="A106" s="51"/>
      <c r="B106" s="52"/>
      <c r="C106" s="51"/>
      <c r="D106" s="51"/>
    </row>
    <row r="107" spans="1:7" s="42" customFormat="1">
      <c r="A107" s="51"/>
      <c r="B107" s="52"/>
      <c r="C107" s="51"/>
      <c r="D107" s="51"/>
    </row>
    <row r="108" spans="1:7" s="42" customFormat="1">
      <c r="A108" s="51"/>
      <c r="B108" s="52"/>
      <c r="C108" s="51"/>
      <c r="D108" s="51"/>
    </row>
    <row r="109" spans="1:7" s="42" customFormat="1">
      <c r="A109" s="51"/>
      <c r="B109" s="52"/>
      <c r="C109" s="51"/>
      <c r="D109" s="51"/>
    </row>
    <row r="110" spans="1:7" s="42" customFormat="1">
      <c r="A110" s="51"/>
      <c r="B110" s="52"/>
      <c r="C110" s="51"/>
      <c r="D110" s="51"/>
    </row>
    <row r="111" spans="1:7" s="42" customFormat="1">
      <c r="A111" s="51"/>
      <c r="B111" s="52"/>
      <c r="C111" s="51"/>
      <c r="D111" s="51"/>
    </row>
    <row r="112" spans="1:7" s="42" customFormat="1">
      <c r="A112" s="51"/>
      <c r="B112" s="52"/>
      <c r="C112" s="51"/>
      <c r="D112" s="51"/>
    </row>
    <row r="113" spans="1:4" s="42" customFormat="1">
      <c r="A113" s="51"/>
      <c r="B113" s="52"/>
      <c r="C113" s="51"/>
      <c r="D113" s="51"/>
    </row>
    <row r="114" spans="1:4" s="42" customFormat="1">
      <c r="A114" s="51"/>
      <c r="B114" s="52"/>
      <c r="C114" s="51"/>
      <c r="D114" s="51"/>
    </row>
    <row r="115" spans="1:4" s="42" customFormat="1">
      <c r="A115" s="51"/>
      <c r="B115" s="52"/>
      <c r="C115" s="51"/>
      <c r="D115" s="51"/>
    </row>
    <row r="116" spans="1:4" s="42" customFormat="1">
      <c r="A116" s="51"/>
      <c r="B116" s="52"/>
      <c r="C116" s="51"/>
      <c r="D116" s="51"/>
    </row>
    <row r="117" spans="1:4" s="42" customFormat="1">
      <c r="A117" s="51"/>
      <c r="B117" s="52"/>
      <c r="C117" s="51"/>
      <c r="D117" s="51"/>
    </row>
    <row r="118" spans="1:4" s="42" customFormat="1">
      <c r="A118" s="51"/>
      <c r="B118" s="52"/>
      <c r="C118" s="51"/>
      <c r="D118" s="51"/>
    </row>
    <row r="119" spans="1:4" s="42" customFormat="1">
      <c r="A119" s="51"/>
      <c r="B119" s="52"/>
      <c r="C119" s="51"/>
      <c r="D119" s="51"/>
    </row>
    <row r="120" spans="1:4" s="42" customFormat="1">
      <c r="A120" s="51"/>
      <c r="B120" s="52"/>
      <c r="C120" s="51"/>
      <c r="D120" s="51"/>
    </row>
    <row r="121" spans="1:4" s="42" customFormat="1">
      <c r="A121" s="51"/>
      <c r="B121" s="52"/>
      <c r="C121" s="51"/>
      <c r="D121" s="51"/>
    </row>
    <row r="122" spans="1:4" s="42" customFormat="1">
      <c r="A122" s="51"/>
      <c r="B122" s="52"/>
      <c r="C122" s="51"/>
      <c r="D122" s="51"/>
    </row>
    <row r="123" spans="1:4" s="42" customFormat="1">
      <c r="A123" s="51"/>
      <c r="B123" s="52"/>
      <c r="C123" s="51"/>
      <c r="D123" s="51"/>
    </row>
    <row r="124" spans="1:4" s="42" customFormat="1">
      <c r="A124" s="51"/>
      <c r="B124" s="52"/>
      <c r="C124" s="51"/>
      <c r="D124" s="51"/>
    </row>
    <row r="125" spans="1:4" s="42" customFormat="1">
      <c r="A125" s="51"/>
      <c r="B125" s="52"/>
      <c r="C125" s="51"/>
      <c r="D125" s="51"/>
    </row>
    <row r="126" spans="1:4" s="42" customFormat="1">
      <c r="A126" s="51"/>
      <c r="B126" s="52"/>
      <c r="C126" s="51"/>
      <c r="D126" s="51"/>
    </row>
    <row r="127" spans="1:4" s="42" customFormat="1">
      <c r="A127" s="51"/>
      <c r="B127" s="52"/>
      <c r="C127" s="51"/>
      <c r="D127" s="51"/>
    </row>
    <row r="128" spans="1:4" s="42" customFormat="1">
      <c r="A128" s="51"/>
      <c r="B128" s="52"/>
      <c r="C128" s="51"/>
      <c r="D128" s="51"/>
    </row>
    <row r="129" spans="1:4" s="42" customFormat="1">
      <c r="A129" s="51"/>
      <c r="B129" s="52"/>
      <c r="C129" s="51"/>
      <c r="D129" s="51"/>
    </row>
    <row r="130" spans="1:4" s="42" customFormat="1">
      <c r="A130" s="51"/>
      <c r="B130" s="52"/>
      <c r="C130" s="51"/>
      <c r="D130" s="51"/>
    </row>
    <row r="131" spans="1:4" s="42" customFormat="1">
      <c r="A131" s="51"/>
      <c r="B131" s="52"/>
      <c r="C131" s="51"/>
      <c r="D131" s="51"/>
    </row>
    <row r="132" spans="1:4" s="42" customFormat="1">
      <c r="A132" s="51"/>
      <c r="B132" s="52"/>
      <c r="C132" s="51"/>
      <c r="D132" s="51"/>
    </row>
    <row r="133" spans="1:4" s="42" customFormat="1">
      <c r="A133" s="51"/>
      <c r="B133" s="52"/>
      <c r="C133" s="51"/>
      <c r="D133" s="51"/>
    </row>
    <row r="134" spans="1:4" s="42" customFormat="1">
      <c r="A134" s="51"/>
      <c r="B134" s="52"/>
      <c r="C134" s="51"/>
      <c r="D134" s="51"/>
    </row>
    <row r="135" spans="1:4" s="42" customFormat="1">
      <c r="A135" s="51"/>
      <c r="B135" s="52"/>
      <c r="C135" s="51"/>
      <c r="D135" s="51"/>
    </row>
  </sheetData>
  <mergeCells count="5">
    <mergeCell ref="A6:G6"/>
    <mergeCell ref="C2:G2"/>
    <mergeCell ref="C1:G1"/>
    <mergeCell ref="B3:G3"/>
    <mergeCell ref="C4:G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2023-09-15T07:16:42Z</cp:lastPrinted>
  <dcterms:created xsi:type="dcterms:W3CDTF">2014-04-21T06:21:07Z</dcterms:created>
  <dcterms:modified xsi:type="dcterms:W3CDTF">2023-09-15T07:18:19Z</dcterms:modified>
</cp:coreProperties>
</file>